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Downloads\201Н\Приложение №1 - Техническое задание\"/>
    </mc:Choice>
  </mc:AlternateContent>
  <bookViews>
    <workbookView xWindow="0" yWindow="495" windowWidth="25575" windowHeight="15225"/>
  </bookViews>
  <sheets>
    <sheet name="Расчет " sheetId="6" r:id="rId1"/>
  </sheets>
  <definedNames>
    <definedName name="_xlnm._FilterDatabase" localSheetId="0" hidden="1">'Расчет '!$A$7:$E$24</definedName>
    <definedName name="_xlnm.Print_Area" localSheetId="0">'Расчет '!$A$1:$F$25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6" l="1"/>
  <c r="F14" i="6" l="1"/>
  <c r="F9" i="6"/>
  <c r="F15" i="6"/>
  <c r="F20" i="6"/>
  <c r="F18" i="6"/>
  <c r="F19" i="6"/>
  <c r="F22" i="6" l="1"/>
  <c r="E23" i="6" s="1"/>
  <c r="E24" i="6" s="1"/>
</calcChain>
</file>

<file path=xl/sharedStrings.xml><?xml version="1.0" encoding="utf-8"?>
<sst xmlns="http://schemas.openxmlformats.org/spreadsheetml/2006/main" count="48" uniqueCount="35">
  <si>
    <t>№</t>
  </si>
  <si>
    <t>Наименование ТТР</t>
  </si>
  <si>
    <t>Единичные расценки</t>
  </si>
  <si>
    <t>Цена без НДС 2022</t>
  </si>
  <si>
    <t>Цена без НДС 2023</t>
  </si>
  <si>
    <t>Номер материала</t>
  </si>
  <si>
    <t>ШТ</t>
  </si>
  <si>
    <t>201Н</t>
  </si>
  <si>
    <t>Линейные изоляторы штыревые</t>
  </si>
  <si>
    <t>на поставку линейных изоляторов штыревых</t>
  </si>
  <si>
    <t>Изолятор ТФ-20</t>
  </si>
  <si>
    <t>Изолятор ШФ-10Г</t>
  </si>
  <si>
    <t>Изолятор ШФ-10Г с колпачком</t>
  </si>
  <si>
    <t>Изолятор ШФ-20Г</t>
  </si>
  <si>
    <t>Изолятор ШФ-20Г с колпачком</t>
  </si>
  <si>
    <t>Изолятор ШФ-20Г1</t>
  </si>
  <si>
    <t>Колпачок К-10</t>
  </si>
  <si>
    <t>Колпачок К-5</t>
  </si>
  <si>
    <t>Колпачок К-6</t>
  </si>
  <si>
    <t>Колпачок К-7</t>
  </si>
  <si>
    <t>Колпачок К-9</t>
  </si>
  <si>
    <t>Изолятор ШФ-20Г1 с колпачком</t>
  </si>
  <si>
    <t>ПАО  "Россети Центр"; ПАО "Россети Центр и Приволжье"</t>
  </si>
  <si>
    <t>2327574</t>
  </si>
  <si>
    <t>Изолятор ШС-10Е</t>
  </si>
  <si>
    <t>2390663</t>
  </si>
  <si>
    <t>Изолятор ШФ-20-13-Е-1</t>
  </si>
  <si>
    <t>2229383</t>
  </si>
  <si>
    <t>2028517</t>
  </si>
  <si>
    <t>2013993</t>
  </si>
  <si>
    <t>2031676</t>
  </si>
  <si>
    <t>Ед. изм</t>
  </si>
  <si>
    <t>ИТОГО по годам без НДС:</t>
  </si>
  <si>
    <t>ИТОГО без НДС:</t>
  </si>
  <si>
    <t>ИТОГО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</si>
</sst>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</cellStyleXfs>
  <cellXfs count="24">
    <xf numFmtId="0" fontId="0" fillId="0" borderId="0" xfId="0"/>
    <xf numFmtId="0" fontId="5" fillId="0" borderId="0" xfId="6" applyFont="1" applyAlignment="1">
      <alignment vertical="center" wrapText="1"/>
    </xf>
    <xf numFmtId="0" fontId="5" fillId="0" borderId="0" xfId="6" applyFont="1"/>
    <xf numFmtId="0" fontId="5" fillId="0" borderId="2" xfId="6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7" fillId="0" borderId="1" xfId="6" applyNumberFormat="1" applyFont="1" applyBorder="1" applyAlignment="1">
      <alignment horizontal="center" vertical="center"/>
    </xf>
    <xf numFmtId="0" fontId="5" fillId="0" borderId="0" xfId="6" applyFont="1" applyAlignment="1">
      <alignment horizontal="center"/>
    </xf>
    <xf numFmtId="4" fontId="5" fillId="0" borderId="0" xfId="6" applyNumberFormat="1" applyFont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7" fillId="0" borderId="0" xfId="6" applyFont="1" applyAlignment="1">
      <alignment horizontal="center"/>
    </xf>
    <xf numFmtId="0" fontId="5" fillId="0" borderId="1" xfId="6" applyFont="1" applyFill="1" applyBorder="1" applyAlignment="1">
      <alignment horizontal="center" vertical="center" wrapText="1"/>
    </xf>
    <xf numFmtId="0" fontId="5" fillId="0" borderId="0" xfId="6" applyFont="1" applyAlignment="1">
      <alignment vertical="center"/>
    </xf>
    <xf numFmtId="4" fontId="5" fillId="0" borderId="1" xfId="6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" fontId="7" fillId="0" borderId="3" xfId="6" applyNumberFormat="1" applyFont="1" applyBorder="1" applyAlignment="1">
      <alignment horizontal="center" vertical="center"/>
    </xf>
    <xf numFmtId="4" fontId="7" fillId="0" borderId="4" xfId="6" applyNumberFormat="1" applyFont="1" applyBorder="1" applyAlignment="1">
      <alignment horizontal="center" vertical="center"/>
    </xf>
    <xf numFmtId="0" fontId="7" fillId="0" borderId="1" xfId="6" applyFont="1" applyBorder="1" applyAlignment="1">
      <alignment horizontal="left" vertical="center"/>
    </xf>
    <xf numFmtId="0" fontId="7" fillId="0" borderId="0" xfId="6" applyFont="1" applyAlignment="1">
      <alignment horizontal="center"/>
    </xf>
    <xf numFmtId="0" fontId="5" fillId="0" borderId="0" xfId="6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4"/>
  <sheetViews>
    <sheetView tabSelected="1" view="pageBreakPreview" zoomScale="145" zoomScaleNormal="85" zoomScaleSheetLayoutView="145" workbookViewId="0">
      <pane ySplit="7" topLeftCell="A8" activePane="bottomLeft" state="frozen"/>
      <selection pane="bottomLeft" activeCell="C12" sqref="C12"/>
    </sheetView>
  </sheetViews>
  <sheetFormatPr defaultColWidth="9.140625" defaultRowHeight="12.75" x14ac:dyDescent="0.2"/>
  <cols>
    <col min="1" max="1" width="8.140625" style="2" customWidth="1"/>
    <col min="2" max="2" width="16" style="2" customWidth="1"/>
    <col min="3" max="3" width="40" style="1" customWidth="1"/>
    <col min="4" max="4" width="13.28515625" style="9" customWidth="1"/>
    <col min="5" max="5" width="17.140625" style="10" customWidth="1"/>
    <col min="6" max="6" width="15.7109375" style="2" customWidth="1"/>
    <col min="7" max="16384" width="9.140625" style="2"/>
  </cols>
  <sheetData>
    <row r="1" spans="1:6" s="1" customFormat="1" ht="30.75" customHeight="1" x14ac:dyDescent="0.25">
      <c r="A1" s="1" t="s">
        <v>7</v>
      </c>
      <c r="B1" s="17" t="s">
        <v>8</v>
      </c>
      <c r="C1" s="17"/>
      <c r="D1" s="11"/>
      <c r="E1" s="18" t="s">
        <v>22</v>
      </c>
      <c r="F1" s="18"/>
    </row>
    <row r="2" spans="1:6" ht="13.5" customHeight="1" x14ac:dyDescent="0.2">
      <c r="C2" s="11"/>
      <c r="D2" s="12"/>
      <c r="E2" s="12"/>
    </row>
    <row r="3" spans="1:6" x14ac:dyDescent="0.2">
      <c r="C3" s="22" t="s">
        <v>2</v>
      </c>
      <c r="D3" s="22"/>
      <c r="E3" s="22"/>
    </row>
    <row r="4" spans="1:6" x14ac:dyDescent="0.2">
      <c r="C4" s="13"/>
      <c r="D4" s="13"/>
      <c r="E4" s="13"/>
    </row>
    <row r="5" spans="1:6" x14ac:dyDescent="0.2">
      <c r="C5" s="23" t="s">
        <v>9</v>
      </c>
      <c r="D5" s="23"/>
      <c r="E5" s="23"/>
    </row>
    <row r="6" spans="1:6" x14ac:dyDescent="0.2">
      <c r="C6" s="3"/>
      <c r="D6" s="3"/>
      <c r="E6" s="3"/>
    </row>
    <row r="7" spans="1:6" s="15" customFormat="1" ht="47.25" customHeight="1" x14ac:dyDescent="0.25">
      <c r="A7" s="14" t="s">
        <v>0</v>
      </c>
      <c r="B7" s="14" t="s">
        <v>5</v>
      </c>
      <c r="C7" s="14" t="s">
        <v>1</v>
      </c>
      <c r="D7" s="14" t="s">
        <v>31</v>
      </c>
      <c r="E7" s="14" t="s">
        <v>3</v>
      </c>
      <c r="F7" s="14" t="s">
        <v>4</v>
      </c>
    </row>
    <row r="8" spans="1:6" s="15" customFormat="1" ht="15" customHeight="1" x14ac:dyDescent="0.25">
      <c r="A8" s="14">
        <v>1</v>
      </c>
      <c r="B8" s="14">
        <v>2105943</v>
      </c>
      <c r="C8" s="4" t="s">
        <v>10</v>
      </c>
      <c r="D8" s="5" t="s">
        <v>6</v>
      </c>
      <c r="E8" s="6">
        <v>55</v>
      </c>
      <c r="F8" s="6">
        <v>57.2</v>
      </c>
    </row>
    <row r="9" spans="1:6" s="15" customFormat="1" ht="15" customHeight="1" x14ac:dyDescent="0.25">
      <c r="A9" s="14">
        <v>2</v>
      </c>
      <c r="B9" s="7" t="s">
        <v>23</v>
      </c>
      <c r="C9" s="4" t="s">
        <v>24</v>
      </c>
      <c r="D9" s="5" t="s">
        <v>6</v>
      </c>
      <c r="E9" s="16">
        <v>870</v>
      </c>
      <c r="F9" s="16">
        <f>E9*1.04</f>
        <v>904.80000000000007</v>
      </c>
    </row>
    <row r="10" spans="1:6" s="15" customFormat="1" x14ac:dyDescent="0.25">
      <c r="A10" s="14">
        <v>3</v>
      </c>
      <c r="B10" s="14">
        <v>2114733</v>
      </c>
      <c r="C10" s="4" t="s">
        <v>13</v>
      </c>
      <c r="D10" s="5" t="s">
        <v>6</v>
      </c>
      <c r="E10" s="6">
        <v>458</v>
      </c>
      <c r="F10" s="6">
        <v>476.32</v>
      </c>
    </row>
    <row r="11" spans="1:6" s="15" customFormat="1" ht="15" customHeight="1" x14ac:dyDescent="0.25">
      <c r="A11" s="14">
        <v>4</v>
      </c>
      <c r="B11" s="14"/>
      <c r="C11" s="4" t="s">
        <v>21</v>
      </c>
      <c r="D11" s="5" t="s">
        <v>6</v>
      </c>
      <c r="E11" s="6">
        <v>541</v>
      </c>
      <c r="F11" s="6">
        <v>562.64</v>
      </c>
    </row>
    <row r="12" spans="1:6" s="15" customFormat="1" ht="15" customHeight="1" x14ac:dyDescent="0.25">
      <c r="A12" s="14">
        <v>5</v>
      </c>
      <c r="B12" s="14">
        <v>2114732</v>
      </c>
      <c r="C12" s="4" t="s">
        <v>11</v>
      </c>
      <c r="D12" s="5" t="s">
        <v>6</v>
      </c>
      <c r="E12" s="6">
        <v>203</v>
      </c>
      <c r="F12" s="6">
        <v>211.12</v>
      </c>
    </row>
    <row r="13" spans="1:6" s="15" customFormat="1" ht="15" customHeight="1" x14ac:dyDescent="0.25">
      <c r="A13" s="14">
        <v>6</v>
      </c>
      <c r="B13" s="14">
        <v>2291129</v>
      </c>
      <c r="C13" s="4" t="s">
        <v>12</v>
      </c>
      <c r="D13" s="5" t="s">
        <v>6</v>
      </c>
      <c r="E13" s="6">
        <v>212</v>
      </c>
      <c r="F13" s="6">
        <v>220.48000000000002</v>
      </c>
    </row>
    <row r="14" spans="1:6" s="15" customFormat="1" ht="15" customHeight="1" x14ac:dyDescent="0.25">
      <c r="A14" s="14">
        <v>7</v>
      </c>
      <c r="B14" s="7" t="s">
        <v>25</v>
      </c>
      <c r="C14" s="4" t="s">
        <v>26</v>
      </c>
      <c r="D14" s="5" t="s">
        <v>6</v>
      </c>
      <c r="E14" s="16">
        <v>507</v>
      </c>
      <c r="F14" s="16">
        <f>E14*1.04</f>
        <v>527.28</v>
      </c>
    </row>
    <row r="15" spans="1:6" ht="15" customHeight="1" x14ac:dyDescent="0.2">
      <c r="A15" s="14">
        <v>8</v>
      </c>
      <c r="B15" s="7" t="s">
        <v>27</v>
      </c>
      <c r="C15" s="4" t="s">
        <v>14</v>
      </c>
      <c r="D15" s="5" t="s">
        <v>6</v>
      </c>
      <c r="E15" s="16">
        <v>470</v>
      </c>
      <c r="F15" s="16">
        <f>E15*1.04</f>
        <v>488.8</v>
      </c>
    </row>
    <row r="16" spans="1:6" ht="15" customHeight="1" x14ac:dyDescent="0.2">
      <c r="A16" s="14">
        <v>9</v>
      </c>
      <c r="B16" s="14">
        <v>2225712</v>
      </c>
      <c r="C16" s="4" t="s">
        <v>15</v>
      </c>
      <c r="D16" s="5" t="s">
        <v>6</v>
      </c>
      <c r="E16" s="6">
        <v>529</v>
      </c>
      <c r="F16" s="5">
        <v>550.16</v>
      </c>
    </row>
    <row r="17" spans="1:6" ht="15" customHeight="1" x14ac:dyDescent="0.2">
      <c r="A17" s="14">
        <v>10</v>
      </c>
      <c r="B17" s="14">
        <v>2290383</v>
      </c>
      <c r="C17" s="4" t="s">
        <v>16</v>
      </c>
      <c r="D17" s="5" t="s">
        <v>6</v>
      </c>
      <c r="E17" s="6">
        <v>12</v>
      </c>
      <c r="F17" s="5">
        <v>12.48</v>
      </c>
    </row>
    <row r="18" spans="1:6" ht="15" customHeight="1" x14ac:dyDescent="0.2">
      <c r="A18" s="14">
        <v>11</v>
      </c>
      <c r="B18" s="7" t="s">
        <v>28</v>
      </c>
      <c r="C18" s="4" t="s">
        <v>17</v>
      </c>
      <c r="D18" s="5" t="s">
        <v>6</v>
      </c>
      <c r="E18" s="16">
        <v>5</v>
      </c>
      <c r="F18" s="16">
        <f>E18*1.04</f>
        <v>5.2</v>
      </c>
    </row>
    <row r="19" spans="1:6" ht="15" customHeight="1" x14ac:dyDescent="0.2">
      <c r="A19" s="14">
        <v>12</v>
      </c>
      <c r="B19" s="7" t="s">
        <v>29</v>
      </c>
      <c r="C19" s="4" t="s">
        <v>18</v>
      </c>
      <c r="D19" s="5" t="s">
        <v>6</v>
      </c>
      <c r="E19" s="16">
        <v>10</v>
      </c>
      <c r="F19" s="16">
        <f>E19*1.04</f>
        <v>10.4</v>
      </c>
    </row>
    <row r="20" spans="1:6" ht="15" customHeight="1" x14ac:dyDescent="0.2">
      <c r="A20" s="14">
        <v>13</v>
      </c>
      <c r="B20" s="7" t="s">
        <v>30</v>
      </c>
      <c r="C20" s="4" t="s">
        <v>19</v>
      </c>
      <c r="D20" s="5" t="s">
        <v>6</v>
      </c>
      <c r="E20" s="16">
        <v>10</v>
      </c>
      <c r="F20" s="16">
        <f>E20*1.04</f>
        <v>10.4</v>
      </c>
    </row>
    <row r="21" spans="1:6" ht="15" customHeight="1" x14ac:dyDescent="0.2">
      <c r="A21" s="14">
        <v>14</v>
      </c>
      <c r="B21" s="14">
        <v>2020963</v>
      </c>
      <c r="C21" s="4" t="s">
        <v>20</v>
      </c>
      <c r="D21" s="5" t="s">
        <v>6</v>
      </c>
      <c r="E21" s="6">
        <v>12</v>
      </c>
      <c r="F21" s="5">
        <v>12.48</v>
      </c>
    </row>
    <row r="22" spans="1:6" ht="15" customHeight="1" x14ac:dyDescent="0.2">
      <c r="A22" s="21" t="s">
        <v>32</v>
      </c>
      <c r="B22" s="21"/>
      <c r="C22" s="21"/>
      <c r="D22" s="21"/>
      <c r="E22" s="8">
        <f>SUM(E8:E21)</f>
        <v>3894</v>
      </c>
      <c r="F22" s="8">
        <f>SUM(F8:F21)</f>
        <v>4049.76</v>
      </c>
    </row>
    <row r="23" spans="1:6" ht="15" customHeight="1" x14ac:dyDescent="0.2">
      <c r="A23" s="21" t="s">
        <v>33</v>
      </c>
      <c r="B23" s="21"/>
      <c r="C23" s="21"/>
      <c r="D23" s="21"/>
      <c r="E23" s="19">
        <f>E22+F22</f>
        <v>7943.76</v>
      </c>
      <c r="F23" s="20"/>
    </row>
    <row r="24" spans="1:6" ht="15" customHeight="1" x14ac:dyDescent="0.2">
      <c r="A24" s="21" t="s">
        <v>34</v>
      </c>
      <c r="B24" s="21"/>
      <c r="C24" s="21"/>
      <c r="D24" s="21"/>
      <c r="E24" s="19">
        <f>E23*1.2</f>
        <v>9532.5120000000006</v>
      </c>
      <c r="F24" s="20"/>
    </row>
  </sheetData>
  <autoFilter ref="A7:E24"/>
  <sortState ref="B8:G27">
    <sortCondition ref="C8:C27"/>
  </sortState>
  <mergeCells count="9">
    <mergeCell ref="B1:C1"/>
    <mergeCell ref="E1:F1"/>
    <mergeCell ref="E23:F23"/>
    <mergeCell ref="E24:F24"/>
    <mergeCell ref="A22:D22"/>
    <mergeCell ref="A23:D23"/>
    <mergeCell ref="A24:D24"/>
    <mergeCell ref="C3:E3"/>
    <mergeCell ref="C5:E5"/>
  </mergeCells>
  <pageMargins left="0.15748031496063" right="0.23622047244094499" top="0.31496062992126" bottom="0.35433070866141703" header="0.31496062992126" footer="0.31496062992126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2022-01-14T12:32:35Z</cp:lastPrinted>
  <dcterms:created xsi:type="dcterms:W3CDTF">2014-06-26T05:52:50Z</dcterms:created>
  <dcterms:modified xsi:type="dcterms:W3CDTF">2022-01-14T13:59:39Z</dcterms:modified>
</cp:coreProperties>
</file>